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" windowWidth="11280" windowHeight="6525" tabRatio="601"/>
  </bookViews>
  <sheets>
    <sheet name="на 1.04.20" sheetId="1" r:id="rId1"/>
  </sheets>
  <definedNames>
    <definedName name="_xlnm._FilterDatabase" localSheetId="0" hidden="1">'на 1.04.20'!#REF!</definedName>
    <definedName name="_xlnm.Print_Titles" localSheetId="0">'на 1.04.20'!$5:$5</definedName>
    <definedName name="_xlnm.Print_Area" localSheetId="0">'на 1.04.20'!$A$1:$K$59</definedName>
  </definedNames>
  <calcPr calcId="145621"/>
</workbook>
</file>

<file path=xl/calcChain.xml><?xml version="1.0" encoding="utf-8"?>
<calcChain xmlns="http://schemas.openxmlformats.org/spreadsheetml/2006/main">
  <c r="F29" i="1" l="1"/>
  <c r="E29" i="1"/>
  <c r="E27" i="1" s="1"/>
  <c r="F17" i="1"/>
  <c r="E17" i="1"/>
  <c r="F27" i="1"/>
  <c r="D17" i="1"/>
  <c r="H19" i="1"/>
  <c r="I26" i="1" l="1"/>
  <c r="H22" i="1"/>
  <c r="I47" i="1"/>
  <c r="H47" i="1"/>
  <c r="C46" i="1" l="1"/>
  <c r="E41" i="1" l="1"/>
  <c r="J38" i="1" l="1"/>
  <c r="C34" i="1" l="1"/>
  <c r="C27" i="1"/>
  <c r="H26" i="1"/>
  <c r="J7" i="1"/>
  <c r="C6" i="1"/>
  <c r="D34" i="1" l="1"/>
  <c r="C55" i="1" l="1"/>
  <c r="C51" i="1"/>
  <c r="C44" i="1"/>
  <c r="C41" i="1"/>
  <c r="C32" i="1"/>
  <c r="C20" i="1"/>
  <c r="C17" i="1"/>
  <c r="C15" i="1"/>
  <c r="J9" i="1"/>
  <c r="J11" i="1"/>
  <c r="J14" i="1"/>
  <c r="J16" i="1"/>
  <c r="J18" i="1"/>
  <c r="J23" i="1"/>
  <c r="J24" i="1"/>
  <c r="J25" i="1"/>
  <c r="J29" i="1"/>
  <c r="J30" i="1"/>
  <c r="J33" i="1"/>
  <c r="J35" i="1"/>
  <c r="J36" i="1"/>
  <c r="J42" i="1"/>
  <c r="J48" i="1"/>
  <c r="J49" i="1"/>
  <c r="J52" i="1"/>
  <c r="J53" i="1"/>
  <c r="J54" i="1"/>
  <c r="J56" i="1"/>
  <c r="I7" i="1"/>
  <c r="I9" i="1"/>
  <c r="I11" i="1"/>
  <c r="I14" i="1"/>
  <c r="I16" i="1"/>
  <c r="I18" i="1"/>
  <c r="I23" i="1"/>
  <c r="I24" i="1"/>
  <c r="I25" i="1"/>
  <c r="I29" i="1"/>
  <c r="I30" i="1"/>
  <c r="I33" i="1"/>
  <c r="I35" i="1"/>
  <c r="I36" i="1"/>
  <c r="I38" i="1"/>
  <c r="I42" i="1"/>
  <c r="I48" i="1"/>
  <c r="I49" i="1"/>
  <c r="I52" i="1"/>
  <c r="I53" i="1"/>
  <c r="I54" i="1"/>
  <c r="I56" i="1"/>
  <c r="D51" i="1"/>
  <c r="F6" i="1"/>
  <c r="E6" i="1"/>
  <c r="D6" i="1"/>
  <c r="H14" i="1"/>
  <c r="H11" i="1"/>
  <c r="H9" i="1"/>
  <c r="H7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29" i="1"/>
  <c r="H30" i="1"/>
  <c r="H33" i="1"/>
  <c r="H35" i="1"/>
  <c r="H36" i="1"/>
  <c r="H38" i="1"/>
  <c r="H42" i="1"/>
  <c r="H48" i="1"/>
  <c r="H49" i="1"/>
  <c r="H52" i="1"/>
  <c r="H53" i="1"/>
  <c r="H54" i="1"/>
  <c r="H56" i="1"/>
  <c r="E55" i="1"/>
  <c r="F55" i="1"/>
  <c r="J55" i="1" s="1"/>
  <c r="E51" i="1"/>
  <c r="F51" i="1"/>
  <c r="J51" i="1" s="1"/>
  <c r="G51" i="1"/>
  <c r="E46" i="1"/>
  <c r="F46" i="1"/>
  <c r="J46" i="1" s="1"/>
  <c r="F41" i="1"/>
  <c r="E34" i="1"/>
  <c r="F34" i="1"/>
  <c r="J34" i="1" s="1"/>
  <c r="E32" i="1"/>
  <c r="I32" i="1" s="1"/>
  <c r="F32" i="1"/>
  <c r="J32" i="1" s="1"/>
  <c r="J27" i="1"/>
  <c r="F20" i="1"/>
  <c r="J20" i="1" s="1"/>
  <c r="J17" i="1"/>
  <c r="E15" i="1"/>
  <c r="G34" i="1"/>
  <c r="I55" i="1" l="1"/>
  <c r="I51" i="1"/>
  <c r="I46" i="1"/>
  <c r="I34" i="1"/>
  <c r="I27" i="1"/>
  <c r="I20" i="1"/>
  <c r="I17" i="1"/>
  <c r="J41" i="1"/>
  <c r="I41" i="1"/>
  <c r="F15" i="1"/>
  <c r="J15" i="1" s="1"/>
  <c r="H46" i="1"/>
  <c r="H32" i="1"/>
  <c r="H17" i="1"/>
  <c r="H55" i="1"/>
  <c r="H41" i="1"/>
  <c r="H34" i="1"/>
  <c r="H27" i="1"/>
  <c r="H20" i="1"/>
  <c r="H51" i="1"/>
  <c r="E57" i="1"/>
  <c r="H15" i="1" l="1"/>
  <c r="I15" i="1"/>
  <c r="F57" i="1"/>
  <c r="J57" i="1" s="1"/>
  <c r="H57" i="1" l="1"/>
  <c r="I57" i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<sst xmlns="http://schemas.openxmlformats.org/spreadsheetml/2006/main" count="121" uniqueCount="116">
  <si>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</si>
  <si>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</si>
  <si>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</si>
  <si>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</si>
  <si>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</si>
  <si>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</si>
  <si>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</si>
  <si>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</si>
  <si>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</si>
  <si>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</si>
  <si>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</si>
  <si>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</si>
  <si>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</si>
  <si>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</si>
  <si>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</si>
  <si>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</si>
  <si>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</si>
  <si>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</si>
  <si>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</si>
  <si>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</si>
  <si>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</si>
  <si>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</si>
  <si>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</si>
  <si>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</si>
  <si>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</si>
  <si>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</si>
  <si>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</si>
  <si>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</si>
  <si>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</si>
  <si>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</si>
  <si>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</si>
  <si>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</si>
  <si>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</si>
  <si>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</si>
  <si>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</si>
  <si>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</si>
  <si>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</si>
  <si>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</si>
  <si>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</si>
  <si>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</si>
  <si>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</si>
  <si>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</si>
  <si>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</si>
  <si>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</si>
  <si>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</si>
  <si>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</si>
  <si>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</si>
  <si>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</si>
  <si>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</si>
  <si>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</si>
  <si>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</si>
  <si>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</si>
  <si>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</si>
  <si>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</si>
  <si>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</si>
  <si>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</si>
  <si>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</si>
  <si>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</si>
  <si>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</si>
  <si>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</si>
  <si>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</si>
  <si>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</si>
  <si>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</si>
  <si>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</si>
  <si>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</si>
  <si>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</si>
  <si>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</si>
  <si>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</si>
  <si>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</si>
  <si>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</si>
  <si>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</si>
  <si>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</si>
  <si>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</si>
  <si>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</si>
  <si>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</si>
  <si>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</si>
  <si>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</si>
  <si>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</si>
  <si>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</si>
  <si>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</si>
  <si>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</si>
  <si>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</si>
  <si>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</si>
  <si>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</si>
  <si>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</si>
  <si>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</si>
  <si>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</si>
  <si>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</si>
  <si>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</si>
  <si>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</si>
  <si>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</si>
  <si>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</si>
  <si>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</si>
  <si>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</si>
  <si>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</si>
  <si>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</si>
  <si>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</si>
  <si>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</si>
  <si>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</si>
  <si>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</si>
  <si>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</si>
  <si>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</si>
  <si>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</si>
  <si>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</si>
  <si>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</si>
  <si>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Анализ исполнения расходов бюджета муниципального образования п. Михайловский Саратовской области на 01.04.2021 года</t>
  </si>
  <si>
    <t>Уточненные бюджетные назначения 2021г</t>
  </si>
  <si>
    <t>Кассовый план 
по состоянию на 01.04.2021г</t>
  </si>
  <si>
    <t>Исполнено на 01.04.2021г</t>
  </si>
  <si>
    <t>к уточненным бюджетным назначениям 
2021г</t>
  </si>
  <si>
    <t>к кассовому плану 
по состоянию на 01.04.2021г</t>
  </si>
  <si>
    <t>Исполнено на 01.04.2020г</t>
  </si>
  <si>
    <t>к соответ-ствующему периоду 2020г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</si>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</sst>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2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E57" sqref="E57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105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50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2" t="s">
        <v>54</v>
      </c>
      <c r="B3" s="79" t="s">
        <v>55</v>
      </c>
      <c r="C3" s="74" t="s">
        <v>111</v>
      </c>
      <c r="D3" s="81" t="s">
        <v>106</v>
      </c>
      <c r="E3" s="81" t="s">
        <v>107</v>
      </c>
      <c r="F3" s="74" t="s">
        <v>108</v>
      </c>
      <c r="G3" s="78" t="s">
        <v>8</v>
      </c>
      <c r="H3" s="76" t="s">
        <v>7</v>
      </c>
      <c r="I3" s="76"/>
      <c r="J3" s="77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3"/>
      <c r="B4" s="80"/>
      <c r="C4" s="75"/>
      <c r="D4" s="73"/>
      <c r="E4" s="73"/>
      <c r="F4" s="75"/>
      <c r="G4" s="78"/>
      <c r="H4" s="67" t="s">
        <v>109</v>
      </c>
      <c r="I4" s="67" t="s">
        <v>110</v>
      </c>
      <c r="J4" s="67" t="s">
        <v>112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60">
        <v>1</v>
      </c>
      <c r="B5" s="61">
        <v>2</v>
      </c>
      <c r="C5" s="61" t="s">
        <v>92</v>
      </c>
      <c r="D5" s="61" t="s">
        <v>93</v>
      </c>
      <c r="E5" s="61" t="s">
        <v>94</v>
      </c>
      <c r="F5" s="60" t="s">
        <v>95</v>
      </c>
      <c r="G5" s="60"/>
      <c r="H5" s="61" t="s">
        <v>56</v>
      </c>
      <c r="I5" s="61" t="s">
        <v>96</v>
      </c>
      <c r="J5" s="61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1" t="s">
        <v>5</v>
      </c>
      <c r="B6" s="24" t="s">
        <v>9</v>
      </c>
      <c r="C6" s="62">
        <f>SUM(C7:C14)</f>
        <v>5678</v>
      </c>
      <c r="D6" s="49">
        <f>SUM(D7:D14)</f>
        <v>28167.300000000003</v>
      </c>
      <c r="E6" s="49">
        <f>SUM(E7:E14)</f>
        <v>6366.5</v>
      </c>
      <c r="F6" s="49">
        <f>SUM(F7:F14)</f>
        <v>6366.5</v>
      </c>
      <c r="G6" s="48"/>
      <c r="H6" s="49">
        <f>ROUND(F6/D6*100,1)</f>
        <v>22.6</v>
      </c>
      <c r="I6" s="49">
        <f>F6/E6*100</f>
        <v>100</v>
      </c>
      <c r="J6" s="49">
        <f>F6/C6*100</f>
        <v>112.12574850299401</v>
      </c>
      <c r="K6" s="14"/>
    </row>
    <row r="7" spans="1:30" ht="40.5" x14ac:dyDescent="0.3">
      <c r="A7" s="52" t="s">
        <v>45</v>
      </c>
      <c r="B7" s="25" t="s">
        <v>71</v>
      </c>
      <c r="C7" s="63">
        <v>322.39999999999998</v>
      </c>
      <c r="D7" s="45">
        <v>1765</v>
      </c>
      <c r="E7" s="45">
        <v>300.60000000000002</v>
      </c>
      <c r="F7" s="45">
        <v>300.60000000000002</v>
      </c>
      <c r="G7" s="48">
        <v>1351.0896699999998</v>
      </c>
      <c r="H7" s="45">
        <f t="shared" ref="H7:H14" si="0">ROUND(F7/D7*100,1)</f>
        <v>17</v>
      </c>
      <c r="I7" s="45">
        <f t="shared" ref="I7:I57" si="1">F7/E7*100</f>
        <v>100</v>
      </c>
      <c r="J7" s="49">
        <f>F7/C7*100</f>
        <v>93.238213399503735</v>
      </c>
      <c r="K7" s="14"/>
    </row>
    <row r="8" spans="1:30" ht="60.75" hidden="1" x14ac:dyDescent="0.3">
      <c r="A8" s="52" t="s">
        <v>25</v>
      </c>
      <c r="B8" s="25" t="s">
        <v>57</v>
      </c>
      <c r="C8" s="63">
        <v>0</v>
      </c>
      <c r="D8" s="45">
        <v>0</v>
      </c>
      <c r="E8" s="45">
        <v>0</v>
      </c>
      <c r="F8" s="45">
        <v>0</v>
      </c>
      <c r="G8" s="48">
        <v>58917.239399999999</v>
      </c>
      <c r="H8" s="45"/>
      <c r="I8" s="45"/>
      <c r="J8" s="45"/>
      <c r="K8" s="14"/>
    </row>
    <row r="9" spans="1:30" ht="60.75" x14ac:dyDescent="0.3">
      <c r="A9" s="52" t="s">
        <v>26</v>
      </c>
      <c r="B9" s="25" t="s">
        <v>58</v>
      </c>
      <c r="C9" s="63">
        <v>2025.7</v>
      </c>
      <c r="D9" s="45">
        <v>10432.9</v>
      </c>
      <c r="E9" s="45">
        <v>2114.6</v>
      </c>
      <c r="F9" s="45">
        <v>2114.6</v>
      </c>
      <c r="G9" s="48">
        <v>227641.46383999998</v>
      </c>
      <c r="H9" s="45">
        <f t="shared" si="0"/>
        <v>20.3</v>
      </c>
      <c r="I9" s="45">
        <f t="shared" si="1"/>
        <v>100</v>
      </c>
      <c r="J9" s="45">
        <f t="shared" ref="J9:J57" si="2">F9/C9*100</f>
        <v>104.38860640766154</v>
      </c>
      <c r="K9" s="14"/>
    </row>
    <row r="10" spans="1:30" ht="20.25" x14ac:dyDescent="0.3">
      <c r="A10" s="52" t="s">
        <v>86</v>
      </c>
      <c r="B10" s="25" t="s">
        <v>87</v>
      </c>
      <c r="C10" s="63">
        <v>0</v>
      </c>
      <c r="D10" s="45">
        <v>0</v>
      </c>
      <c r="E10" s="45">
        <v>0</v>
      </c>
      <c r="F10" s="45">
        <v>0</v>
      </c>
      <c r="G10" s="48">
        <v>147.3793</v>
      </c>
      <c r="H10" s="45"/>
      <c r="I10" s="45"/>
      <c r="J10" s="45"/>
      <c r="K10" s="14"/>
    </row>
    <row r="11" spans="1:30" ht="60.75" x14ac:dyDescent="0.3">
      <c r="A11" s="52" t="s">
        <v>27</v>
      </c>
      <c r="B11" s="25" t="s">
        <v>66</v>
      </c>
      <c r="C11" s="63">
        <v>919.2</v>
      </c>
      <c r="D11" s="45">
        <v>3485.3</v>
      </c>
      <c r="E11" s="45">
        <v>981.3</v>
      </c>
      <c r="F11" s="45">
        <v>981.3</v>
      </c>
      <c r="G11" s="48">
        <v>74013.022430000012</v>
      </c>
      <c r="H11" s="45">
        <f t="shared" si="0"/>
        <v>28.2</v>
      </c>
      <c r="I11" s="45">
        <f t="shared" si="1"/>
        <v>100</v>
      </c>
      <c r="J11" s="45">
        <f t="shared" si="2"/>
        <v>106.75587467362924</v>
      </c>
      <c r="K11" s="14"/>
    </row>
    <row r="12" spans="1:30" ht="20.25" x14ac:dyDescent="0.3">
      <c r="A12" s="52" t="s">
        <v>28</v>
      </c>
      <c r="B12" s="25" t="s">
        <v>12</v>
      </c>
      <c r="C12" s="63">
        <v>0</v>
      </c>
      <c r="D12" s="45">
        <v>0</v>
      </c>
      <c r="E12" s="45">
        <v>0</v>
      </c>
      <c r="F12" s="45">
        <v>0</v>
      </c>
      <c r="G12" s="48">
        <v>4396.9748300000001</v>
      </c>
      <c r="H12" s="45"/>
      <c r="I12" s="45"/>
      <c r="J12" s="45"/>
    </row>
    <row r="13" spans="1:30" ht="20.25" x14ac:dyDescent="0.3">
      <c r="A13" s="52" t="s">
        <v>59</v>
      </c>
      <c r="B13" s="25" t="s">
        <v>67</v>
      </c>
      <c r="C13" s="63">
        <v>0</v>
      </c>
      <c r="D13" s="45">
        <v>99</v>
      </c>
      <c r="E13" s="45">
        <v>0</v>
      </c>
      <c r="F13" s="45">
        <v>0</v>
      </c>
      <c r="G13" s="48">
        <v>0</v>
      </c>
      <c r="H13" s="45"/>
      <c r="I13" s="45"/>
      <c r="J13" s="45"/>
    </row>
    <row r="14" spans="1:30" ht="20.25" x14ac:dyDescent="0.3">
      <c r="A14" s="52" t="s">
        <v>72</v>
      </c>
      <c r="B14" s="25" t="s">
        <v>13</v>
      </c>
      <c r="C14" s="63">
        <v>2410.6999999999998</v>
      </c>
      <c r="D14" s="45">
        <v>12385.1</v>
      </c>
      <c r="E14" s="45">
        <v>2970</v>
      </c>
      <c r="F14" s="45">
        <v>2970</v>
      </c>
      <c r="G14" s="48">
        <v>695292.2371100001</v>
      </c>
      <c r="H14" s="45">
        <f t="shared" si="0"/>
        <v>24</v>
      </c>
      <c r="I14" s="45">
        <f t="shared" si="1"/>
        <v>100</v>
      </c>
      <c r="J14" s="45">
        <f t="shared" si="2"/>
        <v>123.20073007840047</v>
      </c>
    </row>
    <row r="15" spans="1:30" ht="20.25" x14ac:dyDescent="0.3">
      <c r="A15" s="53" t="s">
        <v>52</v>
      </c>
      <c r="B15" s="26" t="s">
        <v>53</v>
      </c>
      <c r="C15" s="62">
        <f>C16</f>
        <v>20.3</v>
      </c>
      <c r="D15" s="49">
        <f>D16</f>
        <v>93.7</v>
      </c>
      <c r="E15" s="49">
        <f t="shared" ref="E15:F15" si="3">E16</f>
        <v>21.4</v>
      </c>
      <c r="F15" s="49">
        <f t="shared" si="3"/>
        <v>21.4</v>
      </c>
      <c r="G15" s="47"/>
      <c r="H15" s="49">
        <f t="shared" ref="H15:H57" si="4">ROUND(F15/D15*100,1)</f>
        <v>22.8</v>
      </c>
      <c r="I15" s="49">
        <f t="shared" si="1"/>
        <v>100</v>
      </c>
      <c r="J15" s="49">
        <f t="shared" si="2"/>
        <v>105.41871921182265</v>
      </c>
    </row>
    <row r="16" spans="1:30" ht="20.25" x14ac:dyDescent="0.3">
      <c r="A16" s="54" t="s">
        <v>104</v>
      </c>
      <c r="B16" s="27" t="s">
        <v>103</v>
      </c>
      <c r="C16" s="64">
        <v>20.3</v>
      </c>
      <c r="D16" s="45">
        <v>93.7</v>
      </c>
      <c r="E16" s="45">
        <v>21.4</v>
      </c>
      <c r="F16" s="45">
        <v>21.4</v>
      </c>
      <c r="G16" s="48"/>
      <c r="H16" s="45">
        <f t="shared" si="4"/>
        <v>22.8</v>
      </c>
      <c r="I16" s="45">
        <f t="shared" si="1"/>
        <v>100</v>
      </c>
      <c r="J16" s="45">
        <f t="shared" si="2"/>
        <v>105.41871921182265</v>
      </c>
    </row>
    <row r="17" spans="1:10" ht="19.5" customHeight="1" x14ac:dyDescent="0.3">
      <c r="A17" s="53" t="s">
        <v>29</v>
      </c>
      <c r="B17" s="26" t="s">
        <v>10</v>
      </c>
      <c r="C17" s="62">
        <f>C18</f>
        <v>1971.2</v>
      </c>
      <c r="D17" s="49">
        <f>D18+D19</f>
        <v>2586.3000000000002</v>
      </c>
      <c r="E17" s="49">
        <f>E18+E19</f>
        <v>661.1</v>
      </c>
      <c r="F17" s="49">
        <f>F18+F19</f>
        <v>661.1</v>
      </c>
      <c r="G17" s="48"/>
      <c r="H17" s="49">
        <f t="shared" si="4"/>
        <v>25.6</v>
      </c>
      <c r="I17" s="49">
        <f t="shared" si="1"/>
        <v>100</v>
      </c>
      <c r="J17" s="49">
        <f t="shared" si="2"/>
        <v>33.537946428571431</v>
      </c>
    </row>
    <row r="18" spans="1:10" ht="20.25" x14ac:dyDescent="0.3">
      <c r="A18" s="52" t="s">
        <v>30</v>
      </c>
      <c r="B18" s="25" t="s">
        <v>114</v>
      </c>
      <c r="C18" s="63">
        <v>1971.2</v>
      </c>
      <c r="D18" s="45">
        <v>2438.3000000000002</v>
      </c>
      <c r="E18" s="45">
        <v>661.1</v>
      </c>
      <c r="F18" s="45">
        <v>661.1</v>
      </c>
      <c r="G18" s="48"/>
      <c r="H18" s="45">
        <f t="shared" si="4"/>
        <v>27.1</v>
      </c>
      <c r="I18" s="45">
        <f t="shared" si="1"/>
        <v>100</v>
      </c>
      <c r="J18" s="45">
        <f t="shared" si="2"/>
        <v>33.537946428571431</v>
      </c>
    </row>
    <row r="19" spans="1:10" ht="39.75" customHeight="1" x14ac:dyDescent="0.3">
      <c r="A19" s="52" t="s">
        <v>113</v>
      </c>
      <c r="B19" s="25" t="s">
        <v>115</v>
      </c>
      <c r="C19" s="63">
        <v>0</v>
      </c>
      <c r="D19" s="45">
        <v>148</v>
      </c>
      <c r="E19" s="45">
        <v>0</v>
      </c>
      <c r="F19" s="45">
        <v>0</v>
      </c>
      <c r="G19" s="48"/>
      <c r="H19" s="45">
        <f t="shared" si="4"/>
        <v>0</v>
      </c>
      <c r="I19" s="45"/>
      <c r="J19" s="45"/>
    </row>
    <row r="20" spans="1:10" ht="20.25" x14ac:dyDescent="0.3">
      <c r="A20" s="51" t="s">
        <v>31</v>
      </c>
      <c r="B20" s="26" t="s">
        <v>11</v>
      </c>
      <c r="C20" s="62">
        <f>SUM(C21:C26)</f>
        <v>77.7</v>
      </c>
      <c r="D20" s="49">
        <f>SUM(D21:D26)</f>
        <v>3835.2</v>
      </c>
      <c r="E20" s="49">
        <f>SUM(E21:E26)</f>
        <v>142.1</v>
      </c>
      <c r="F20" s="49">
        <f t="shared" ref="F20" si="5">SUM(F21:F26)</f>
        <v>142.1</v>
      </c>
      <c r="G20" s="48"/>
      <c r="H20" s="49">
        <f t="shared" si="4"/>
        <v>3.7</v>
      </c>
      <c r="I20" s="49">
        <f t="shared" si="1"/>
        <v>100</v>
      </c>
      <c r="J20" s="49">
        <f t="shared" si="2"/>
        <v>182.88288288288285</v>
      </c>
    </row>
    <row r="21" spans="1:10" ht="20.25" hidden="1" x14ac:dyDescent="0.3">
      <c r="A21" s="52" t="s">
        <v>83</v>
      </c>
      <c r="B21" s="25" t="s">
        <v>84</v>
      </c>
      <c r="C21" s="68">
        <v>0</v>
      </c>
      <c r="D21" s="45">
        <v>0</v>
      </c>
      <c r="E21" s="45">
        <v>0</v>
      </c>
      <c r="F21" s="45">
        <v>0</v>
      </c>
      <c r="G21" s="48"/>
      <c r="H21" s="45"/>
      <c r="I21" s="45"/>
      <c r="J21" s="45"/>
    </row>
    <row r="22" spans="1:10" ht="20.25" x14ac:dyDescent="0.3">
      <c r="A22" s="52" t="s">
        <v>90</v>
      </c>
      <c r="B22" s="25" t="s">
        <v>91</v>
      </c>
      <c r="C22" s="68">
        <v>0</v>
      </c>
      <c r="D22" s="45">
        <v>28.2</v>
      </c>
      <c r="E22" s="70">
        <v>0</v>
      </c>
      <c r="F22" s="45">
        <v>0</v>
      </c>
      <c r="G22" s="48"/>
      <c r="H22" s="45">
        <f t="shared" si="4"/>
        <v>0</v>
      </c>
      <c r="I22" s="45"/>
      <c r="J22" s="45"/>
    </row>
    <row r="23" spans="1:10" ht="20.25" hidden="1" x14ac:dyDescent="0.3">
      <c r="A23" s="52" t="s">
        <v>82</v>
      </c>
      <c r="B23" s="25" t="s">
        <v>85</v>
      </c>
      <c r="C23" s="68">
        <v>0</v>
      </c>
      <c r="D23" s="45">
        <v>0</v>
      </c>
      <c r="E23" s="45">
        <v>0</v>
      </c>
      <c r="F23" s="45">
        <v>0</v>
      </c>
      <c r="G23" s="48"/>
      <c r="H23" s="45" t="e">
        <f t="shared" si="4"/>
        <v>#DIV/0!</v>
      </c>
      <c r="I23" s="45" t="e">
        <f t="shared" si="1"/>
        <v>#DIV/0!</v>
      </c>
      <c r="J23" s="45" t="e">
        <f t="shared" si="2"/>
        <v>#DIV/0!</v>
      </c>
    </row>
    <row r="24" spans="1:10" ht="20.25" hidden="1" x14ac:dyDescent="0.3">
      <c r="A24" s="52" t="s">
        <v>32</v>
      </c>
      <c r="B24" s="28" t="s">
        <v>14</v>
      </c>
      <c r="C24" s="69">
        <v>0</v>
      </c>
      <c r="D24" s="45">
        <v>0</v>
      </c>
      <c r="E24" s="45">
        <v>0</v>
      </c>
      <c r="F24" s="45">
        <v>0</v>
      </c>
      <c r="G24" s="48"/>
      <c r="H24" s="45" t="e">
        <f t="shared" si="4"/>
        <v>#DIV/0!</v>
      </c>
      <c r="I24" s="45" t="e">
        <f t="shared" si="1"/>
        <v>#DIV/0!</v>
      </c>
      <c r="J24" s="45" t="e">
        <f t="shared" si="2"/>
        <v>#DIV/0!</v>
      </c>
    </row>
    <row r="25" spans="1:10" ht="20.25" x14ac:dyDescent="0.3">
      <c r="A25" s="52" t="s">
        <v>33</v>
      </c>
      <c r="B25" s="28" t="s">
        <v>80</v>
      </c>
      <c r="C25" s="69">
        <v>10.199999999999999</v>
      </c>
      <c r="D25" s="45">
        <v>3327</v>
      </c>
      <c r="E25" s="45">
        <v>10.1</v>
      </c>
      <c r="F25" s="45">
        <v>10.1</v>
      </c>
      <c r="G25" s="48"/>
      <c r="H25" s="45">
        <f t="shared" si="4"/>
        <v>0.3</v>
      </c>
      <c r="I25" s="45">
        <f t="shared" si="1"/>
        <v>100</v>
      </c>
      <c r="J25" s="45">
        <f t="shared" si="2"/>
        <v>99.019607843137265</v>
      </c>
    </row>
    <row r="26" spans="1:10" ht="20.25" x14ac:dyDescent="0.3">
      <c r="A26" s="52" t="s">
        <v>60</v>
      </c>
      <c r="B26" s="25" t="s">
        <v>46</v>
      </c>
      <c r="C26" s="68">
        <v>67.5</v>
      </c>
      <c r="D26" s="45">
        <v>480</v>
      </c>
      <c r="E26" s="70">
        <v>132</v>
      </c>
      <c r="F26" s="45">
        <v>132</v>
      </c>
      <c r="G26" s="56"/>
      <c r="H26" s="45">
        <f t="shared" ref="H26" si="6">ROUND(F26/D26*100,1)</f>
        <v>27.5</v>
      </c>
      <c r="I26" s="45">
        <f t="shared" si="1"/>
        <v>100</v>
      </c>
      <c r="J26" s="45"/>
    </row>
    <row r="27" spans="1:10" ht="20.25" x14ac:dyDescent="0.3">
      <c r="A27" s="53" t="s">
        <v>34</v>
      </c>
      <c r="B27" s="29" t="s">
        <v>3</v>
      </c>
      <c r="C27" s="62">
        <f>SUM(C28:C31)</f>
        <v>3476.1</v>
      </c>
      <c r="D27" s="49">
        <f>SUM(D28:D31)</f>
        <v>12485.7</v>
      </c>
      <c r="E27" s="49">
        <f>SUM(E28:E31)</f>
        <v>3259.4</v>
      </c>
      <c r="F27" s="49">
        <f t="shared" ref="F27" si="7">SUM(F28:F31)</f>
        <v>3259.4</v>
      </c>
      <c r="G27" s="56"/>
      <c r="H27" s="49">
        <f t="shared" si="4"/>
        <v>26.1</v>
      </c>
      <c r="I27" s="49">
        <f t="shared" si="1"/>
        <v>100</v>
      </c>
      <c r="J27" s="49">
        <f t="shared" si="2"/>
        <v>93.766002128822535</v>
      </c>
    </row>
    <row r="28" spans="1:10" ht="20.25" x14ac:dyDescent="0.3">
      <c r="A28" s="52" t="s">
        <v>35</v>
      </c>
      <c r="B28" s="28" t="s">
        <v>15</v>
      </c>
      <c r="C28" s="65">
        <v>119</v>
      </c>
      <c r="D28" s="45">
        <v>572.79999999999995</v>
      </c>
      <c r="E28" s="45">
        <v>38</v>
      </c>
      <c r="F28" s="45">
        <v>38</v>
      </c>
      <c r="G28" s="56"/>
      <c r="H28" s="45">
        <f t="shared" si="4"/>
        <v>6.6</v>
      </c>
      <c r="I28" s="45"/>
      <c r="J28" s="45"/>
    </row>
    <row r="29" spans="1:10" ht="20.25" x14ac:dyDescent="0.3">
      <c r="A29" s="52" t="s">
        <v>36</v>
      </c>
      <c r="B29" s="25" t="s">
        <v>16</v>
      </c>
      <c r="C29" s="63">
        <v>3069</v>
      </c>
      <c r="D29" s="45">
        <v>7620.7</v>
      </c>
      <c r="E29" s="45">
        <f>3000+72</f>
        <v>3072</v>
      </c>
      <c r="F29" s="45">
        <f>3000+72</f>
        <v>3072</v>
      </c>
      <c r="G29" s="56"/>
      <c r="H29" s="45">
        <f t="shared" si="4"/>
        <v>40.299999999999997</v>
      </c>
      <c r="I29" s="45">
        <f t="shared" si="1"/>
        <v>100</v>
      </c>
      <c r="J29" s="45">
        <f t="shared" si="2"/>
        <v>100.09775171065493</v>
      </c>
    </row>
    <row r="30" spans="1:10" ht="20.25" x14ac:dyDescent="0.3">
      <c r="A30" s="52" t="s">
        <v>61</v>
      </c>
      <c r="B30" s="25" t="s">
        <v>62</v>
      </c>
      <c r="C30" s="63">
        <v>288.10000000000002</v>
      </c>
      <c r="D30" s="45">
        <v>4292.2</v>
      </c>
      <c r="E30" s="45">
        <v>149.4</v>
      </c>
      <c r="F30" s="45">
        <v>149.4</v>
      </c>
      <c r="G30" s="56"/>
      <c r="H30" s="45">
        <f t="shared" si="4"/>
        <v>3.5</v>
      </c>
      <c r="I30" s="45">
        <f t="shared" si="1"/>
        <v>100</v>
      </c>
      <c r="J30" s="45">
        <f t="shared" si="2"/>
        <v>51.856994099271084</v>
      </c>
    </row>
    <row r="31" spans="1:10" ht="20.25" x14ac:dyDescent="0.3">
      <c r="A31" s="52" t="s">
        <v>63</v>
      </c>
      <c r="B31" s="25" t="s">
        <v>47</v>
      </c>
      <c r="C31" s="63">
        <v>0</v>
      </c>
      <c r="D31" s="45">
        <v>0</v>
      </c>
      <c r="E31" s="45">
        <v>0</v>
      </c>
      <c r="F31" s="45">
        <v>0</v>
      </c>
      <c r="G31" s="57"/>
      <c r="H31" s="45"/>
      <c r="I31" s="45"/>
      <c r="J31" s="45"/>
    </row>
    <row r="32" spans="1:10" ht="20.25" hidden="1" customHeight="1" x14ac:dyDescent="0.3">
      <c r="A32" s="53" t="s">
        <v>37</v>
      </c>
      <c r="B32" s="26" t="s">
        <v>2</v>
      </c>
      <c r="C32" s="62">
        <f>C33</f>
        <v>0</v>
      </c>
      <c r="D32" s="49">
        <f>D33</f>
        <v>0</v>
      </c>
      <c r="E32" s="49">
        <f t="shared" ref="E32:F32" si="8">E33</f>
        <v>0</v>
      </c>
      <c r="F32" s="49">
        <f t="shared" si="8"/>
        <v>0</v>
      </c>
      <c r="G32" s="57"/>
      <c r="H32" s="49" t="e">
        <f t="shared" si="4"/>
        <v>#DIV/0!</v>
      </c>
      <c r="I32" s="49" t="e">
        <f t="shared" si="1"/>
        <v>#DIV/0!</v>
      </c>
      <c r="J32" s="49" t="e">
        <f t="shared" si="2"/>
        <v>#DIV/0!</v>
      </c>
    </row>
    <row r="33" spans="1:10" ht="20.25" hidden="1" customHeight="1" x14ac:dyDescent="0.3">
      <c r="A33" s="52" t="s">
        <v>38</v>
      </c>
      <c r="B33" s="25" t="s">
        <v>89</v>
      </c>
      <c r="C33" s="63">
        <v>0</v>
      </c>
      <c r="D33" s="45">
        <v>0</v>
      </c>
      <c r="E33" s="45">
        <v>0</v>
      </c>
      <c r="F33" s="45">
        <v>0</v>
      </c>
      <c r="G33" s="57"/>
      <c r="H33" s="45" t="e">
        <f t="shared" si="4"/>
        <v>#DIV/0!</v>
      </c>
      <c r="I33" s="45" t="e">
        <f t="shared" si="1"/>
        <v>#DIV/0!</v>
      </c>
      <c r="J33" s="45" t="e">
        <f t="shared" si="2"/>
        <v>#DIV/0!</v>
      </c>
    </row>
    <row r="34" spans="1:10" ht="20.25" x14ac:dyDescent="0.3">
      <c r="A34" s="53" t="s">
        <v>6</v>
      </c>
      <c r="B34" s="26" t="s">
        <v>4</v>
      </c>
      <c r="C34" s="62">
        <f>SUM(C35:C40)</f>
        <v>9118.9000000000015</v>
      </c>
      <c r="D34" s="49">
        <f>SUM(D35:D40)</f>
        <v>34521.199999999997</v>
      </c>
      <c r="E34" s="49">
        <f t="shared" ref="E34:F34" si="9">SUM(E35:E40)</f>
        <v>8249.1</v>
      </c>
      <c r="F34" s="49">
        <f t="shared" si="9"/>
        <v>8249.1</v>
      </c>
      <c r="G34" s="58">
        <f>G35+G36+G39+G40</f>
        <v>0</v>
      </c>
      <c r="H34" s="49">
        <f t="shared" si="4"/>
        <v>23.9</v>
      </c>
      <c r="I34" s="49">
        <f t="shared" si="1"/>
        <v>100</v>
      </c>
      <c r="J34" s="49">
        <f t="shared" si="2"/>
        <v>90.461568829573736</v>
      </c>
    </row>
    <row r="35" spans="1:10" ht="20.25" x14ac:dyDescent="0.3">
      <c r="A35" s="52" t="s">
        <v>39</v>
      </c>
      <c r="B35" s="28" t="s">
        <v>17</v>
      </c>
      <c r="C35" s="65">
        <v>3674.7</v>
      </c>
      <c r="D35" s="45">
        <v>11970.7</v>
      </c>
      <c r="E35" s="45">
        <v>3222.6</v>
      </c>
      <c r="F35" s="45">
        <v>3222.6</v>
      </c>
      <c r="G35" s="57"/>
      <c r="H35" s="45">
        <f t="shared" si="4"/>
        <v>26.9</v>
      </c>
      <c r="I35" s="45">
        <f t="shared" si="1"/>
        <v>100</v>
      </c>
      <c r="J35" s="45">
        <f t="shared" si="2"/>
        <v>87.696954853457427</v>
      </c>
    </row>
    <row r="36" spans="1:10" ht="20.25" x14ac:dyDescent="0.3">
      <c r="A36" s="52" t="s">
        <v>40</v>
      </c>
      <c r="B36" s="28" t="s">
        <v>18</v>
      </c>
      <c r="C36" s="65">
        <v>5432.5</v>
      </c>
      <c r="D36" s="45">
        <v>21875</v>
      </c>
      <c r="E36" s="45">
        <v>5004.1000000000004</v>
      </c>
      <c r="F36" s="45">
        <v>5004.1000000000004</v>
      </c>
      <c r="G36" s="57"/>
      <c r="H36" s="45">
        <f t="shared" si="4"/>
        <v>22.9</v>
      </c>
      <c r="I36" s="45">
        <f t="shared" si="1"/>
        <v>100</v>
      </c>
      <c r="J36" s="45">
        <f t="shared" si="2"/>
        <v>92.114127933732163</v>
      </c>
    </row>
    <row r="37" spans="1:10" ht="20.25" x14ac:dyDescent="0.3">
      <c r="A37" s="52" t="s">
        <v>98</v>
      </c>
      <c r="B37" s="71" t="s">
        <v>99</v>
      </c>
      <c r="C37" s="65">
        <v>0</v>
      </c>
      <c r="D37" s="45">
        <v>320.5</v>
      </c>
      <c r="E37" s="45">
        <v>19.899999999999999</v>
      </c>
      <c r="F37" s="45">
        <v>19.899999999999999</v>
      </c>
      <c r="G37" s="57"/>
      <c r="H37" s="45"/>
      <c r="I37" s="45"/>
      <c r="J37" s="45"/>
    </row>
    <row r="38" spans="1:10" ht="40.5" x14ac:dyDescent="0.3">
      <c r="A38" s="52" t="s">
        <v>68</v>
      </c>
      <c r="B38" s="25" t="s">
        <v>69</v>
      </c>
      <c r="C38" s="63">
        <v>11.7</v>
      </c>
      <c r="D38" s="45">
        <v>25</v>
      </c>
      <c r="E38" s="45">
        <v>2.5</v>
      </c>
      <c r="F38" s="45">
        <v>2.5</v>
      </c>
      <c r="G38" s="57"/>
      <c r="H38" s="45">
        <f t="shared" si="4"/>
        <v>10</v>
      </c>
      <c r="I38" s="45">
        <f t="shared" si="1"/>
        <v>100</v>
      </c>
      <c r="J38" s="45">
        <f t="shared" si="2"/>
        <v>21.36752136752137</v>
      </c>
    </row>
    <row r="39" spans="1:10" ht="20.25" x14ac:dyDescent="0.3">
      <c r="A39" s="52" t="s">
        <v>41</v>
      </c>
      <c r="B39" s="28" t="s">
        <v>19</v>
      </c>
      <c r="C39" s="65">
        <v>0</v>
      </c>
      <c r="D39" s="45">
        <v>330</v>
      </c>
      <c r="E39" s="45">
        <v>0</v>
      </c>
      <c r="F39" s="45">
        <v>0</v>
      </c>
      <c r="G39" s="57"/>
      <c r="H39" s="45"/>
      <c r="I39" s="45"/>
      <c r="J39" s="45"/>
    </row>
    <row r="40" spans="1:10" ht="20.25" hidden="1" x14ac:dyDescent="0.3">
      <c r="A40" s="52" t="s">
        <v>42</v>
      </c>
      <c r="B40" s="28" t="s">
        <v>20</v>
      </c>
      <c r="C40" s="65">
        <v>0</v>
      </c>
      <c r="D40" s="45">
        <v>0</v>
      </c>
      <c r="E40" s="45">
        <v>0</v>
      </c>
      <c r="F40" s="45">
        <v>0</v>
      </c>
      <c r="G40" s="57"/>
      <c r="H40" s="45"/>
      <c r="I40" s="45"/>
      <c r="J40" s="45"/>
    </row>
    <row r="41" spans="1:10" ht="20.25" x14ac:dyDescent="0.3">
      <c r="A41" s="53" t="s">
        <v>0</v>
      </c>
      <c r="B41" s="26" t="s">
        <v>88</v>
      </c>
      <c r="C41" s="62">
        <f>SUM(C42:C43)</f>
        <v>1399.4</v>
      </c>
      <c r="D41" s="49">
        <f>SUM(D42:D43)</f>
        <v>5333.8</v>
      </c>
      <c r="E41" s="49">
        <f>SUM(E42:E43)</f>
        <v>884.9</v>
      </c>
      <c r="F41" s="49">
        <f t="shared" ref="F41" si="10">SUM(F42:F43)</f>
        <v>884.9</v>
      </c>
      <c r="G41" s="57"/>
      <c r="H41" s="49">
        <f t="shared" si="4"/>
        <v>16.600000000000001</v>
      </c>
      <c r="I41" s="49">
        <f t="shared" si="1"/>
        <v>100</v>
      </c>
      <c r="J41" s="49">
        <f t="shared" si="2"/>
        <v>63.234243247105894</v>
      </c>
    </row>
    <row r="42" spans="1:10" ht="20.25" x14ac:dyDescent="0.3">
      <c r="A42" s="52" t="s">
        <v>43</v>
      </c>
      <c r="B42" s="25" t="s">
        <v>48</v>
      </c>
      <c r="C42" s="63">
        <v>1399.4</v>
      </c>
      <c r="D42" s="45">
        <v>5333.8</v>
      </c>
      <c r="E42" s="45">
        <v>884.9</v>
      </c>
      <c r="F42" s="45">
        <v>884.9</v>
      </c>
      <c r="G42" s="57"/>
      <c r="H42" s="45">
        <f t="shared" si="4"/>
        <v>16.600000000000001</v>
      </c>
      <c r="I42" s="45">
        <f t="shared" si="1"/>
        <v>100</v>
      </c>
      <c r="J42" s="45">
        <f t="shared" si="2"/>
        <v>63.234243247105894</v>
      </c>
    </row>
    <row r="43" spans="1:10" ht="20.25" hidden="1" x14ac:dyDescent="0.3">
      <c r="A43" s="52" t="s">
        <v>44</v>
      </c>
      <c r="B43" s="25" t="s">
        <v>73</v>
      </c>
      <c r="C43" s="63">
        <v>0</v>
      </c>
      <c r="D43" s="45">
        <v>0</v>
      </c>
      <c r="E43" s="45">
        <v>0</v>
      </c>
      <c r="F43" s="45">
        <v>0</v>
      </c>
      <c r="G43" s="57"/>
      <c r="H43" s="45"/>
      <c r="I43" s="45"/>
      <c r="J43" s="45"/>
    </row>
    <row r="44" spans="1:10" ht="20.25" hidden="1" x14ac:dyDescent="0.3">
      <c r="A44" s="53" t="s">
        <v>1</v>
      </c>
      <c r="B44" s="26" t="s">
        <v>74</v>
      </c>
      <c r="C44" s="62">
        <f>C45</f>
        <v>0</v>
      </c>
      <c r="D44" s="49">
        <f>D45</f>
        <v>0</v>
      </c>
      <c r="E44" s="49">
        <f>E45</f>
        <v>0</v>
      </c>
      <c r="F44" s="49">
        <f>F45</f>
        <v>0</v>
      </c>
      <c r="G44" s="57"/>
      <c r="H44" s="49">
        <v>0</v>
      </c>
      <c r="I44" s="49">
        <v>0</v>
      </c>
      <c r="J44" s="49"/>
    </row>
    <row r="45" spans="1:10" ht="20.25" hidden="1" x14ac:dyDescent="0.3">
      <c r="A45" s="52" t="s">
        <v>79</v>
      </c>
      <c r="B45" s="25" t="s">
        <v>81</v>
      </c>
      <c r="C45" s="63">
        <v>0</v>
      </c>
      <c r="D45" s="45">
        <v>0</v>
      </c>
      <c r="E45" s="45">
        <v>0</v>
      </c>
      <c r="F45" s="45">
        <v>0</v>
      </c>
      <c r="G45" s="57"/>
      <c r="H45" s="45">
        <v>0</v>
      </c>
      <c r="I45" s="49">
        <v>0</v>
      </c>
      <c r="J45" s="49"/>
    </row>
    <row r="46" spans="1:10" ht="20.25" x14ac:dyDescent="0.3">
      <c r="A46" s="53" t="s">
        <v>51</v>
      </c>
      <c r="B46" s="29" t="s">
        <v>21</v>
      </c>
      <c r="C46" s="62">
        <f>SUM(C47:C50)</f>
        <v>205.4</v>
      </c>
      <c r="D46" s="49">
        <f>SUM(D47:D50)</f>
        <v>954.8</v>
      </c>
      <c r="E46" s="49">
        <f t="shared" ref="E46:F46" si="11">SUM(E47:E50)</f>
        <v>255.7</v>
      </c>
      <c r="F46" s="49">
        <f t="shared" si="11"/>
        <v>255.7</v>
      </c>
      <c r="G46" s="57"/>
      <c r="H46" s="49">
        <f t="shared" si="4"/>
        <v>26.8</v>
      </c>
      <c r="I46" s="49">
        <f t="shared" si="1"/>
        <v>100</v>
      </c>
      <c r="J46" s="49">
        <f t="shared" si="2"/>
        <v>124.4888023369036</v>
      </c>
    </row>
    <row r="47" spans="1:10" ht="20.25" x14ac:dyDescent="0.3">
      <c r="A47" s="55">
        <v>1001</v>
      </c>
      <c r="B47" s="28" t="s">
        <v>22</v>
      </c>
      <c r="C47" s="65">
        <v>135.9</v>
      </c>
      <c r="D47" s="45">
        <v>595.9</v>
      </c>
      <c r="E47" s="45">
        <v>158.69999999999999</v>
      </c>
      <c r="F47" s="45">
        <v>158.69999999999999</v>
      </c>
      <c r="G47" s="57"/>
      <c r="H47" s="45">
        <f t="shared" si="4"/>
        <v>26.6</v>
      </c>
      <c r="I47" s="45">
        <f t="shared" si="1"/>
        <v>100</v>
      </c>
      <c r="J47" s="45"/>
    </row>
    <row r="48" spans="1:10" ht="20.25" x14ac:dyDescent="0.3">
      <c r="A48" s="55">
        <v>1003</v>
      </c>
      <c r="B48" s="28" t="s">
        <v>23</v>
      </c>
      <c r="C48" s="65">
        <v>11.4</v>
      </c>
      <c r="D48" s="45">
        <v>27.1</v>
      </c>
      <c r="E48" s="45">
        <v>19.5</v>
      </c>
      <c r="F48" s="45">
        <v>19.5</v>
      </c>
      <c r="G48" s="57"/>
      <c r="H48" s="45">
        <f t="shared" si="4"/>
        <v>72</v>
      </c>
      <c r="I48" s="45">
        <f t="shared" si="1"/>
        <v>100</v>
      </c>
      <c r="J48" s="45">
        <f t="shared" si="2"/>
        <v>171.05263157894737</v>
      </c>
    </row>
    <row r="49" spans="1:10" ht="20.25" x14ac:dyDescent="0.3">
      <c r="A49" s="55">
        <v>1004</v>
      </c>
      <c r="B49" s="28" t="s">
        <v>65</v>
      </c>
      <c r="C49" s="65">
        <v>58.1</v>
      </c>
      <c r="D49" s="45">
        <v>331.8</v>
      </c>
      <c r="E49" s="45">
        <v>77.5</v>
      </c>
      <c r="F49" s="45">
        <v>77.5</v>
      </c>
      <c r="G49" s="57"/>
      <c r="H49" s="45">
        <f t="shared" si="4"/>
        <v>23.4</v>
      </c>
      <c r="I49" s="45">
        <f t="shared" si="1"/>
        <v>100</v>
      </c>
      <c r="J49" s="45">
        <f t="shared" si="2"/>
        <v>133.39070567986232</v>
      </c>
    </row>
    <row r="50" spans="1:10" ht="20.25" hidden="1" x14ac:dyDescent="0.3">
      <c r="A50" s="55">
        <v>1006</v>
      </c>
      <c r="B50" s="25" t="s">
        <v>49</v>
      </c>
      <c r="C50" s="63">
        <v>0</v>
      </c>
      <c r="D50" s="45">
        <v>0</v>
      </c>
      <c r="E50" s="45">
        <v>0</v>
      </c>
      <c r="F50" s="45">
        <v>0</v>
      </c>
      <c r="G50" s="57"/>
      <c r="H50" s="45"/>
      <c r="I50" s="45"/>
      <c r="J50" s="45"/>
    </row>
    <row r="51" spans="1:10" ht="20.25" x14ac:dyDescent="0.3">
      <c r="A51" s="53" t="s">
        <v>75</v>
      </c>
      <c r="B51" s="24" t="s">
        <v>64</v>
      </c>
      <c r="C51" s="62">
        <f>SUM(C52:C54)</f>
        <v>666.3</v>
      </c>
      <c r="D51" s="49">
        <f>SUM(D52:D54)</f>
        <v>2623.7</v>
      </c>
      <c r="E51" s="49">
        <f t="shared" ref="E51:G51" si="12">SUM(E52:E54)</f>
        <v>671</v>
      </c>
      <c r="F51" s="49">
        <f t="shared" si="12"/>
        <v>671</v>
      </c>
      <c r="G51" s="49">
        <f t="shared" si="12"/>
        <v>0</v>
      </c>
      <c r="H51" s="49">
        <f t="shared" si="4"/>
        <v>25.6</v>
      </c>
      <c r="I51" s="49">
        <f t="shared" si="1"/>
        <v>100</v>
      </c>
      <c r="J51" s="49">
        <f t="shared" si="2"/>
        <v>100.70538796337986</v>
      </c>
    </row>
    <row r="52" spans="1:10" ht="20.25" hidden="1" x14ac:dyDescent="0.3">
      <c r="A52" s="55">
        <v>1101</v>
      </c>
      <c r="B52" s="28" t="s">
        <v>76</v>
      </c>
      <c r="C52" s="65">
        <v>0</v>
      </c>
      <c r="D52" s="45">
        <v>0</v>
      </c>
      <c r="E52" s="45">
        <v>0</v>
      </c>
      <c r="F52" s="45">
        <v>0</v>
      </c>
      <c r="G52" s="57"/>
      <c r="H52" s="45" t="e">
        <f t="shared" si="4"/>
        <v>#DIV/0!</v>
      </c>
      <c r="I52" s="45" t="e">
        <f t="shared" si="1"/>
        <v>#DIV/0!</v>
      </c>
      <c r="J52" s="45" t="e">
        <f t="shared" si="2"/>
        <v>#DIV/0!</v>
      </c>
    </row>
    <row r="53" spans="1:10" ht="20.25" x14ac:dyDescent="0.3">
      <c r="A53" s="55">
        <v>1102</v>
      </c>
      <c r="B53" s="27" t="s">
        <v>77</v>
      </c>
      <c r="C53" s="64">
        <v>666.3</v>
      </c>
      <c r="D53" s="45">
        <v>2623.7</v>
      </c>
      <c r="E53" s="45">
        <v>671</v>
      </c>
      <c r="F53" s="45">
        <v>671</v>
      </c>
      <c r="G53" s="57"/>
      <c r="H53" s="45">
        <f t="shared" si="4"/>
        <v>25.6</v>
      </c>
      <c r="I53" s="45">
        <f t="shared" si="1"/>
        <v>100</v>
      </c>
      <c r="J53" s="45">
        <f t="shared" si="2"/>
        <v>100.70538796337986</v>
      </c>
    </row>
    <row r="54" spans="1:10" ht="20.25" hidden="1" x14ac:dyDescent="0.3">
      <c r="A54" s="55">
        <v>1105</v>
      </c>
      <c r="B54" s="27" t="s">
        <v>78</v>
      </c>
      <c r="C54" s="64">
        <v>0</v>
      </c>
      <c r="D54" s="45">
        <v>0</v>
      </c>
      <c r="E54" s="45">
        <v>0</v>
      </c>
      <c r="F54" s="45">
        <v>0</v>
      </c>
      <c r="G54" s="57"/>
      <c r="H54" s="45" t="e">
        <f t="shared" si="4"/>
        <v>#DIV/0!</v>
      </c>
      <c r="I54" s="45" t="e">
        <f t="shared" si="1"/>
        <v>#DIV/0!</v>
      </c>
      <c r="J54" s="45" t="e">
        <f t="shared" si="2"/>
        <v>#DIV/0!</v>
      </c>
    </row>
    <row r="55" spans="1:10" ht="20.25" x14ac:dyDescent="0.3">
      <c r="A55" s="53" t="s">
        <v>100</v>
      </c>
      <c r="B55" s="39" t="s">
        <v>102</v>
      </c>
      <c r="C55" s="62">
        <f>C56</f>
        <v>256</v>
      </c>
      <c r="D55" s="49">
        <f>D56</f>
        <v>1908.9</v>
      </c>
      <c r="E55" s="49">
        <f t="shared" ref="E55:F55" si="13">E56</f>
        <v>321.60000000000002</v>
      </c>
      <c r="F55" s="49">
        <f t="shared" si="13"/>
        <v>321.60000000000002</v>
      </c>
      <c r="G55" s="57"/>
      <c r="H55" s="49">
        <f t="shared" si="4"/>
        <v>16.8</v>
      </c>
      <c r="I55" s="49">
        <f t="shared" si="1"/>
        <v>100</v>
      </c>
      <c r="J55" s="49">
        <f t="shared" si="2"/>
        <v>125.62500000000001</v>
      </c>
    </row>
    <row r="56" spans="1:10" ht="20.25" customHeight="1" x14ac:dyDescent="0.3">
      <c r="A56" s="55">
        <v>1202</v>
      </c>
      <c r="B56" s="25" t="s">
        <v>101</v>
      </c>
      <c r="C56" s="63">
        <v>256</v>
      </c>
      <c r="D56" s="45">
        <v>1908.9</v>
      </c>
      <c r="E56" s="45">
        <v>321.60000000000002</v>
      </c>
      <c r="F56" s="45">
        <v>321.60000000000002</v>
      </c>
      <c r="G56" s="57"/>
      <c r="H56" s="45">
        <f t="shared" si="4"/>
        <v>16.8</v>
      </c>
      <c r="I56" s="45">
        <f t="shared" si="1"/>
        <v>100</v>
      </c>
      <c r="J56" s="45">
        <f t="shared" si="2"/>
        <v>125.62500000000001</v>
      </c>
    </row>
    <row r="57" spans="1:10" ht="20.25" x14ac:dyDescent="0.3">
      <c r="A57" s="28"/>
      <c r="B57" s="29" t="s">
        <v>50</v>
      </c>
      <c r="C57" s="66">
        <f>C6+C15+C17+C20+C27+C32+C34+C41+C44+C46+C51+C55</f>
        <v>22869.300000000003</v>
      </c>
      <c r="D57" s="46">
        <f>D6+D15+D17+D20+D27+D32+D34+D41+D44+D46+D51+D55</f>
        <v>92510.599999999991</v>
      </c>
      <c r="E57" s="46">
        <f>E6+E15+E17+E20+E27+E32+E34+E41+E44+E46+E51+E55</f>
        <v>20832.8</v>
      </c>
      <c r="F57" s="46">
        <f>F6+F15+F17+F20+F27+F32+F34+F41+F44+F46+F51+F55</f>
        <v>20832.8</v>
      </c>
      <c r="G57" s="59"/>
      <c r="H57" s="46">
        <f t="shared" si="4"/>
        <v>22.5</v>
      </c>
      <c r="I57" s="49">
        <f t="shared" si="1"/>
        <v>100</v>
      </c>
      <c r="J57" s="49">
        <f t="shared" si="2"/>
        <v>91.09504882090836</v>
      </c>
    </row>
    <row r="58" spans="1:10" ht="24.75" hidden="1" customHeight="1" x14ac:dyDescent="0.3">
      <c r="A58" s="40"/>
      <c r="B58" s="41"/>
      <c r="C58" s="41"/>
      <c r="D58" s="42"/>
      <c r="E58" s="42"/>
      <c r="F58" s="42"/>
      <c r="G58" s="43"/>
      <c r="H58" s="44"/>
      <c r="I58" s="44"/>
      <c r="J58" s="44"/>
    </row>
    <row r="59" spans="1:10" ht="20.25" x14ac:dyDescent="0.3">
      <c r="A59" s="30"/>
      <c r="B59" s="31"/>
      <c r="C59" s="31"/>
      <c r="D59" s="32"/>
      <c r="E59" s="32"/>
      <c r="F59" s="33"/>
      <c r="G59" s="34"/>
      <c r="H59" s="34"/>
      <c r="I59" s="34"/>
      <c r="J59" s="35"/>
    </row>
    <row r="60" spans="1:10" ht="20.25" x14ac:dyDescent="0.3">
      <c r="A60" s="30"/>
      <c r="B60" s="38"/>
      <c r="C60" s="38"/>
      <c r="D60" s="36"/>
      <c r="E60" s="36"/>
      <c r="F60" s="37"/>
      <c r="G60" s="35"/>
      <c r="H60" s="35"/>
      <c r="I60" s="35"/>
      <c r="J60" s="35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62" fitToHeight="0" pageOrder="overThenDown" orientation="landscape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1.04.20</vt:lpstr>
      <vt:lpstr>'на 1.04.20'!Заголовки_для_печати</vt:lpstr>
      <vt:lpstr>'на 1.04.20'!Область_печати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2021-04-15T11:31:42Z</cp:lastPrinted>
  <dcterms:created xsi:type="dcterms:W3CDTF">1997-11-11T07:14:23Z</dcterms:created>
  <dcterms:modified xsi:type="dcterms:W3CDTF">2021-04-15T11:32:00Z</dcterms:modified>
</cp:coreProperties>
</file>